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2"/>
  <c r="Q17"/>
  <c r="Q22"/>
  <c r="Q27"/>
  <c r="Q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12" l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R39"/>
  <c r="H22"/>
  <c r="I21" s="1"/>
  <c r="S21" s="1"/>
  <c r="H17"/>
  <c r="I16" s="1"/>
  <c r="S16" s="1"/>
  <c r="I11" l="1"/>
  <c r="S11" s="1"/>
  <c r="H39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<sst xmlns="http://schemas.openxmlformats.org/spreadsheetml/2006/main" count="114" uniqueCount="72">
  <si>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</si>
  <si>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</si>
  <si>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</si>
  <si>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</si>
  <si>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</si>
  <si>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15.3.2025</t>
  </si>
  <si>
    <t>Domácí</t>
  </si>
  <si>
    <t xml:space="preserve">TJ Opava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</si>
  <si>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</si>
  <si>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</si>
  <si>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</si>
  <si>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</si>
  <si>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</si>
  <si>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</si>
  <si>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</si>
  <si>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</si>
  <si>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</si>
  <si>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</si>
  <si>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</si>
  <si>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</si>
  <si>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</si>
  <si>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</si>
  <si>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Meissel</t>
  </si>
  <si>
    <t>Michal</t>
  </si>
  <si>
    <t>Karel</t>
  </si>
  <si>
    <t>Bracek</t>
  </si>
  <si>
    <t>Tomek</t>
  </si>
  <si>
    <t>Petr</t>
  </si>
  <si>
    <t>Eduard</t>
  </si>
  <si>
    <t>Markus</t>
  </si>
  <si>
    <t>Fraus</t>
  </si>
  <si>
    <t>Tomáš</t>
  </si>
  <si>
    <t>Slanina</t>
  </si>
  <si>
    <t>Močár ml.</t>
  </si>
  <si>
    <t>Luděk</t>
  </si>
  <si>
    <t>Pavel</t>
  </si>
  <si>
    <t>Valíček</t>
  </si>
  <si>
    <t>Hájek</t>
  </si>
  <si>
    <t>Jahn</t>
  </si>
  <si>
    <t>Sedláček</t>
  </si>
  <si>
    <t>Milan</t>
  </si>
  <si>
    <t>Jan</t>
  </si>
  <si>
    <t>Celkový výkon družstva  </t>
  </si>
  <si>
    <t>Vedoucí družstva         Jméno:</t>
  </si>
  <si>
    <t>Michal Blažek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</si>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</sst>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109</v>
      </c>
      <c r="E8" s="12">
        <v>35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31</v>
      </c>
      <c r="P8" s="12">
        <v>4</v>
      </c>
      <c r="Q8" s="13">
        <f>IF(AND(ISBLANK(N8),ISBLANK(O8)),"",N8+O8)</f>
        <v>121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52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52</v>
      </c>
      <c r="P9" s="18">
        <v>2</v>
      </c>
      <c r="Q9" s="19">
        <f>IF(AND(ISBLANK(N9),ISBLANK(O9)),"",N9+O9)</f>
        <v>143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50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35</v>
      </c>
      <c r="P10" s="18">
        <v>2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57</v>
      </c>
      <c r="F11" s="23">
        <v>1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43</v>
      </c>
      <c r="P11" s="23">
        <v>4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387</v>
      </c>
      <c r="E12" s="28">
        <f>IF(ISNUMBER($G12),SUM(E8:E11),"")</f>
        <v>194</v>
      </c>
      <c r="F12" s="28">
        <f>IF(ISNUMBER($G12),SUM(F8:F11),"")</f>
        <v>2</v>
      </c>
      <c r="G12" s="29">
        <f>IF(SUM($G8:$G11)+SUM($Q8:$Q11)&gt;0,SUM(G8:G11),"")</f>
        <v>581</v>
      </c>
      <c r="H12" s="27">
        <f>IF(ISNUMBER($G12),SUM(H8:H11),"")</f>
        <v>4</v>
      </c>
      <c r="I12" s="99"/>
      <c r="K12" s="96">
        <v>14764</v>
      </c>
      <c r="L12" s="97"/>
      <c r="M12" s="26" t="s">
        <v>18</v>
      </c>
      <c r="N12" s="27">
        <f>IF(ISNUMBER($G12),SUM(N8:N11),"")</f>
        <v>347</v>
      </c>
      <c r="O12" s="28">
        <f>IF(ISNUMBER($G12),SUM(O8:O11),"")</f>
        <v>161</v>
      </c>
      <c r="P12" s="28">
        <f>IF(ISNUMBER($G12),SUM(P8:P11),"")</f>
        <v>12</v>
      </c>
      <c r="Q12" s="29">
        <f>IF(SUM($G8:$G11)+SUM($Q8:$Q11)&gt;0,SUM(Q8:Q11),"")</f>
        <v>508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48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45</v>
      </c>
      <c r="P13" s="12">
        <v>2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36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52</v>
      </c>
      <c r="P14" s="18">
        <v>3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72</v>
      </c>
      <c r="F15" s="18">
        <v>1</v>
      </c>
      <c r="G15" s="19">
        <f>IF(AND(ISBLANK(D15),ISBLANK(E15)),"",D15+E15)</f>
        <v>173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98</v>
      </c>
      <c r="O15" s="18">
        <v>72</v>
      </c>
      <c r="P15" s="18">
        <v>2</v>
      </c>
      <c r="Q15" s="19">
        <f>IF(AND(ISBLANK(N15),ISBLANK(O15)),"",N15+O15)</f>
        <v>170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52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60</v>
      </c>
      <c r="P16" s="23">
        <v>0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208</v>
      </c>
      <c r="F17" s="28">
        <f>IF(ISNUMBER($G17),SUM(F13:F16),"")</f>
        <v>4</v>
      </c>
      <c r="G17" s="29">
        <f>IF(SUM($G13:$G16)+SUM($Q13:$Q16)&gt;0,SUM(G13:G16),"")</f>
        <v>598</v>
      </c>
      <c r="H17" s="27">
        <f>IF(ISNUMBER($G17),SUM(H13:H16),"")</f>
        <v>1</v>
      </c>
      <c r="I17" s="99"/>
      <c r="K17" s="96">
        <v>16412</v>
      </c>
      <c r="L17" s="97"/>
      <c r="M17" s="26" t="s">
        <v>18</v>
      </c>
      <c r="N17" s="27">
        <f>IF(ISNUMBER($G17),SUM(N13:N16),"")</f>
        <v>392</v>
      </c>
      <c r="O17" s="28">
        <f>IF(ISNUMBER($G17),SUM(O13:O16),"")</f>
        <v>229</v>
      </c>
      <c r="P17" s="28">
        <f>IF(ISNUMBER($G17),SUM(P13:P16),"")</f>
        <v>7</v>
      </c>
      <c r="Q17" s="29">
        <f>IF(SUM($G13:$G16)+SUM($Q13:$Q16)&gt;0,SUM(Q13:Q16),"")</f>
        <v>621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45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103</v>
      </c>
      <c r="O18" s="12">
        <v>36</v>
      </c>
      <c r="P18" s="12">
        <v>1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53</v>
      </c>
      <c r="F19" s="18">
        <v>0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27</v>
      </c>
      <c r="P19" s="18">
        <v>4</v>
      </c>
      <c r="Q19" s="19">
        <f>IF(AND(ISBLANK(N19),ISBLANK(O19)),"",N19+O19)</f>
        <v>113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101</v>
      </c>
      <c r="E20" s="18">
        <v>51</v>
      </c>
      <c r="F20" s="18">
        <v>0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93</v>
      </c>
      <c r="O20" s="18">
        <v>34</v>
      </c>
      <c r="P20" s="18">
        <v>4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54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105</v>
      </c>
      <c r="O21" s="23">
        <v>42</v>
      </c>
      <c r="P21" s="23">
        <v>0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6968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203</v>
      </c>
      <c r="F22" s="28">
        <f>IF(ISNUMBER($G22),SUM(F18:F21),"")</f>
        <v>1</v>
      </c>
      <c r="G22" s="29">
        <f>IF(SUM($G18:$G21)+SUM($Q18:$Q21)&gt;0,SUM(G18:G21),"")</f>
        <v>581</v>
      </c>
      <c r="H22" s="27">
        <f>IF(ISNUMBER($G22),SUM(H18:H21),"")</f>
        <v>3</v>
      </c>
      <c r="I22" s="99"/>
      <c r="K22" s="96">
        <v>9002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139</v>
      </c>
      <c r="P22" s="28">
        <f>IF(ISNUMBER($G22),SUM(P18:P21),"")</f>
        <v>9</v>
      </c>
      <c r="Q22" s="29">
        <f>IF(SUM($G18:$G21)+SUM($Q18:$Q21)&gt;0,SUM(Q18:Q21),"")</f>
        <v>526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39</v>
      </c>
      <c r="F23" s="12">
        <v>3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98</v>
      </c>
      <c r="O23" s="12">
        <v>54</v>
      </c>
      <c r="P23" s="12">
        <v>1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51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106</v>
      </c>
      <c r="O24" s="18">
        <v>51</v>
      </c>
      <c r="P24" s="18">
        <v>1</v>
      </c>
      <c r="Q24" s="19">
        <f>IF(AND(ISBLANK(N24),ISBLANK(O24)),"",N24+O24)</f>
        <v>157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54</v>
      </c>
      <c r="F25" s="18">
        <v>0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103</v>
      </c>
      <c r="O25" s="18">
        <v>35</v>
      </c>
      <c r="P25" s="18">
        <v>2</v>
      </c>
      <c r="Q25" s="19">
        <f>IF(AND(ISBLANK(N25),ISBLANK(O25)),"",N25+O25)</f>
        <v>138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52</v>
      </c>
      <c r="F26" s="23">
        <v>3</v>
      </c>
      <c r="G26" s="24">
        <f>IF(AND(ISBLANK(D26),ISBLANK(E26)),"",D26+E26)</f>
        <v>150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62</v>
      </c>
      <c r="P26" s="23">
        <v>1</v>
      </c>
      <c r="Q26" s="24">
        <f>IF(AND(ISBLANK(N26),ISBLANK(O26)),"",N26+O26)</f>
        <v>150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196</v>
      </c>
      <c r="F27" s="28">
        <f>IF(ISNUMBER($G27),SUM(F23:F26),"")</f>
        <v>6</v>
      </c>
      <c r="G27" s="29">
        <f>IF(SUM($G23:$G26)+SUM($Q23:$Q26)&gt;0,SUM(G23:G26),"")</f>
        <v>584</v>
      </c>
      <c r="H27" s="27">
        <f>IF(ISNUMBER($G27),SUM(H23:H26),"")</f>
        <v>1.5</v>
      </c>
      <c r="I27" s="99"/>
      <c r="K27" s="96">
        <v>25174</v>
      </c>
      <c r="L27" s="97"/>
      <c r="M27" s="26" t="s">
        <v>18</v>
      </c>
      <c r="N27" s="27">
        <f>IF(ISNUMBER($G27),SUM(N23:N26),"")</f>
        <v>395</v>
      </c>
      <c r="O27" s="28">
        <f>IF(ISNUMBER($G27),SUM(O23:O26),"")</f>
        <v>202</v>
      </c>
      <c r="P27" s="28">
        <f>IF(ISNUMBER($G27),SUM(P23:P26),"")</f>
        <v>5</v>
      </c>
      <c r="Q27" s="29">
        <f>IF(SUM($G23:$G26)+SUM($Q23:$Q26)&gt;0,SUM(Q23:Q26),"")</f>
        <v>597</v>
      </c>
      <c r="R27" s="27">
        <f>IF(ISNUMBER($G27),SUM(R23:R26),"")</f>
        <v>2.5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63</v>
      </c>
      <c r="F28" s="12">
        <v>0</v>
      </c>
      <c r="G28" s="13">
        <f>IF(AND(ISBLANK(D28),ISBLANK(E28)),"",D28+E28)</f>
        <v>161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100</v>
      </c>
      <c r="O28" s="12">
        <v>44</v>
      </c>
      <c r="P28" s="12">
        <v>1</v>
      </c>
      <c r="Q28" s="13">
        <f>IF(AND(ISBLANK(N28),ISBLANK(O28)),"",N28+O28)</f>
        <v>144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44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34</v>
      </c>
      <c r="P29" s="18">
        <v>5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96</v>
      </c>
      <c r="E30" s="18">
        <v>81</v>
      </c>
      <c r="F30" s="18">
        <v>0</v>
      </c>
      <c r="G30" s="19">
        <f>IF(AND(ISBLANK(D30),ISBLANK(E30)),"",D30+E30)</f>
        <v>177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84</v>
      </c>
      <c r="O30" s="18">
        <v>51</v>
      </c>
      <c r="P30" s="18">
        <v>0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106</v>
      </c>
      <c r="E31" s="23">
        <v>35</v>
      </c>
      <c r="F31" s="23">
        <v>4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44</v>
      </c>
      <c r="P31" s="23">
        <v>0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403</v>
      </c>
      <c r="E32" s="28">
        <f>IF(ISNUMBER($G32),SUM(E28:E31),"")</f>
        <v>223</v>
      </c>
      <c r="F32" s="28">
        <f>IF(ISNUMBER($G32),SUM(F28:F31),"")</f>
        <v>5</v>
      </c>
      <c r="G32" s="29">
        <f>IF(SUM($G28:$G31)+SUM($Q28:$Q31)&gt;0,SUM(G28:G31),"")</f>
        <v>626</v>
      </c>
      <c r="H32" s="27">
        <f>IF(ISNUMBER($G32),SUM(H28:H31),"")</f>
        <v>4</v>
      </c>
      <c r="I32" s="99"/>
      <c r="K32" s="96">
        <v>7901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173</v>
      </c>
      <c r="P32" s="28">
        <f>IF(ISNUMBER($G32),SUM(P28:P31),"")</f>
        <v>6</v>
      </c>
      <c r="Q32" s="29">
        <f>IF(SUM($G28:$G31)+SUM($Q28:$Q31)&gt;0,SUM(Q28:Q31),"")</f>
        <v>530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91</v>
      </c>
      <c r="E33" s="12">
        <v>35</v>
      </c>
      <c r="F33" s="12">
        <v>4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83</v>
      </c>
      <c r="O33" s="12">
        <v>44</v>
      </c>
      <c r="P33" s="12">
        <v>0</v>
      </c>
      <c r="Q33" s="13">
        <f>IF(AND(ISBLANK(N33),ISBLANK(O33)),"",N33+O33)</f>
        <v>127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44</v>
      </c>
      <c r="F34" s="18">
        <v>2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102</v>
      </c>
      <c r="O34" s="18">
        <v>31</v>
      </c>
      <c r="P34" s="18">
        <v>4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95</v>
      </c>
      <c r="E35" s="18">
        <v>51</v>
      </c>
      <c r="F35" s="18">
        <v>2</v>
      </c>
      <c r="G35" s="19">
        <f>IF(AND(ISBLANK(D35),ISBLANK(E35)),"",D35+E35)</f>
        <v>146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94</v>
      </c>
      <c r="O35" s="18">
        <v>62</v>
      </c>
      <c r="P35" s="18">
        <v>0</v>
      </c>
      <c r="Q35" s="19">
        <f>IF(AND(ISBLANK(N35),ISBLANK(O35)),"",N35+O35)</f>
        <v>156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42</v>
      </c>
      <c r="F36" s="23">
        <v>1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35</v>
      </c>
      <c r="P36" s="23">
        <v>2</v>
      </c>
      <c r="Q36" s="24">
        <f>IF(AND(ISBLANK(N36),ISBLANK(O36)),"",N36+O36)</f>
        <v>131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172</v>
      </c>
      <c r="F37" s="28">
        <f>IF(ISNUMBER($G37),SUM(F33:F36),"")</f>
        <v>9</v>
      </c>
      <c r="G37" s="29">
        <f>IF(SUM($G33:$G36)+SUM($Q33:$Q36)&gt;0,SUM(G33:G36),"")</f>
        <v>535</v>
      </c>
      <c r="H37" s="27">
        <f>IF(ISNUMBER($G37),SUM(H33:H36),"")</f>
        <v>1</v>
      </c>
      <c r="I37" s="99"/>
      <c r="K37" s="96">
        <v>18672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172</v>
      </c>
      <c r="P37" s="28">
        <f>IF(ISNUMBER($G37),SUM(P33:P36),"")</f>
        <v>6</v>
      </c>
      <c r="Q37" s="29">
        <f>IF(SUM($G33:$G36)+SUM($Q33:$Q36)&gt;0,SUM(Q33:Q36),"")</f>
        <v>547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2309</v>
      </c>
      <c r="E39" s="34">
        <f>IF(ISNUMBER($G39),SUM(E12,E17,E22,E27,E32,E37),"")</f>
        <v>1196</v>
      </c>
      <c r="F39" s="34">
        <f>IF(ISNUMBER($G39),SUM(F12,F17,F22,F27,F32,F37),"")</f>
        <v>27</v>
      </c>
      <c r="G39" s="35">
        <f>IF(SUM($G$8:$G$37)+SUM($Q$8:$Q$37)&gt;0,SUM(G12,G17,G22,G27,G32,G37),"")</f>
        <v>3505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2253</v>
      </c>
      <c r="O39" s="34">
        <f>IF(ISNUMBER($G39),SUM(O12,O17,O22,O27,O32,O37),"")</f>
        <v>1076</v>
      </c>
      <c r="P39" s="34">
        <f>IF(ISNUMBER($G39),SUM(P12,P17,P22,P27,P32,P37),"")</f>
        <v>45</v>
      </c>
      <c r="Q39" s="35">
        <f>IF(SUM($G$8:$G$37)+SUM($Q$8:$Q$37)&gt;0,SUM(Q12,Q17,Q22,Q27,Q32,Q37),"")</f>
        <v>3329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Sokol Přemyslovice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2025-03-16T17:53:28Z</dcterms:modified>
</cp:coreProperties>
</file>